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<sst xmlns="http://schemas.openxmlformats.org/spreadsheetml/2006/main" count="1156" uniqueCount="426">
  <si>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</si>
  <si>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</si>
  <si>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</si>
  <si>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</si>
  <si>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</si>
  <si>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</si>
  <si>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</si>
  <si>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</si>
  <si>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</si>
  <si>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</si>
  <si>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</si>
  <si>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</si>
  <si>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</si>
  <si>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</si>
  <si>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</si>
  <si>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</si>
  <si>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</si>
  <si>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</si>
  <si>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</si>
  <si>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</si>
  <si>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</si>
  <si>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</si>
  <si>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</si>
  <si>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</si>
  <si>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</si>
  <si>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</si>
  <si>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</si>
  <si>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</si>
  <si>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</si>
  <si>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</si>
  <si>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</si>
  <si>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</si>
  <si>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</si>
  <si>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</si>
  <si>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</si>
  <si>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</si>
  <si>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</si>
  <si>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</si>
  <si>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</si>
  <si>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</si>
  <si>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</si>
  <si>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</si>
  <si>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</si>
  <si>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</si>
  <si>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</si>
  <si>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</si>
  <si>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</si>
  <si>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</si>
  <si>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</si>
  <si>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</si>
  <si>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</si>
  <si>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</si>
  <si>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</si>
  <si>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</si>
  <si>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</si>
  <si>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</si>
  <si>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</si>
  <si>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</si>
  <si>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</si>
  <si>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</si>
  <si>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</si>
  <si>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</si>
  <si>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</si>
  <si>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</si>
  <si>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</si>
  <si>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</si>
  <si>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</si>
  <si>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</si>
  <si>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</si>
  <si>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</si>
  <si>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</si>
  <si>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</si>
  <si>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</si>
  <si>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</si>
  <si>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</si>
  <si>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</si>
  <si>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</si>
  <si>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</si>
  <si>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</si>
  <si>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</si>
  <si>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</si>
  <si>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</si>
  <si>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</si>
  <si>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</si>
  <si>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</si>
  <si>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</si>
  <si>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</si>
  <si>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</si>
  <si>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</si>
  <si>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</si>
  <si>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</si>
  <si>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</si>
  <si>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</si>
  <si>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</si>
  <si>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</si>
  <si>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</si>
  <si>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</si>
  <si>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</si>
  <si>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</si>
  <si>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</si>
  <si>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</si>
  <si>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</si>
  <si>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</si>
  <si>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</si>
  <si>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</si>
  <si>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</si>
  <si>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</si>
  <si>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</si>
  <si>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</si>
  <si>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</si>
  <si>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</si>
  <si>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</si>
  <si>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</si>
  <si>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</si>
  <si>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</si>
  <si>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</si>
  <si>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</si>
  <si>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</si>
  <si>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</si>
  <si>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</si>
  <si>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</si>
  <si>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</si>
  <si>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</si>
  <si>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</si>
  <si>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</si>
  <si>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</si>
  <si>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</si>
  <si>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</si>
  <si>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</si>
  <si>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</si>
  <si>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</si>
  <si>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</si>
  <si>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</si>
  <si>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</si>
  <si>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</si>
  <si>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</si>
  <si>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</si>
  <si>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</si>
  <si>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</si>
  <si>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</si>
  <si>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</si>
  <si>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</si>
  <si>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</si>
  <si>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</si>
  <si>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</si>
  <si>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</si>
  <si>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</si>
  <si>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</si>
  <si>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</si>
  <si>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</si>
  <si>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</si>
  <si>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</si>
  <si>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</si>
  <si>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</si>
  <si>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</si>
  <si>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</si>
  <si>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</si>
  <si>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</si>
  <si>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</si>
  <si>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</si>
  <si>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</si>
  <si>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</si>
  <si>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</si>
  <si>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</si>
  <si>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</si>
  <si>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</si>
  <si>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</si>
  <si>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</si>
  <si>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</si>
  <si>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</si>
  <si>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</si>
  <si>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</si>
  <si>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</si>
  <si>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</si>
  <si>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</si>
  <si>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</si>
  <si>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</si>
  <si>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</si>
  <si>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</si>
  <si>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</si>
  <si>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</si>
  <si>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</si>
  <si>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</si>
  <si>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</si>
  <si>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</si>
  <si>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</si>
  <si>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</si>
  <si>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</si>
  <si>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</si>
  <si>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</si>
  <si>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</si>
  <si>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</si>
  <si>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</si>
  <si>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</si>
  <si>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</si>
  <si>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</si>
  <si>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</si>
  <si>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</si>
  <si>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</si>
  <si>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</si>
  <si>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</si>
  <si>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</si>
  <si>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</si>
  <si>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</si>
  <si>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</si>
  <si>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</si>
  <si>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</si>
  <si>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</si>
  <si>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</si>
  <si>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</si>
  <si>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</si>
  <si>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</si>
  <si>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</si>
  <si>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</si>
  <si>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</si>
  <si>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</si>
  <si>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</si>
  <si>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</si>
  <si>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</si>
  <si>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</si>
  <si>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</si>
  <si>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</si>
  <si>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</si>
  <si>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</si>
  <si>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</si>
  <si>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</si>
  <si>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</si>
  <si>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</si>
  <si>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</si>
  <si>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</si>
  <si>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</si>
  <si>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</si>
  <si>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</si>
  <si>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</si>
  <si>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</si>
  <si>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</si>
  <si>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</si>
  <si>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</si>
  <si>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</si>
  <si>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</si>
  <si>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</si>
  <si>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</si>
  <si>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</si>
  <si>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</si>
  <si>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</si>
  <si>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</si>
  <si>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</si>
  <si>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</si>
  <si>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</si>
  <si>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</si>
  <si>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</si>
  <si>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</si>
  <si>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</si>
  <si>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</si>
  <si>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</si>
  <si>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</si>
  <si>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</si>
  <si>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</si>
  <si>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</si>
  <si>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</si>
  <si>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</si>
  <si>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</si>
  <si>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</si>
  <si>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</si>
  <si>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</si>
  <si>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</si>
  <si>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</si>
  <si>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</si>
  <si>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</si>
  <si>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</si>
  <si>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</si>
  <si>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</si>
  <si>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</si>
  <si>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</si>
  <si>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</si>
  <si>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</si>
  <si>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</si>
  <si>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</si>
  <si>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</si>
  <si>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</si>
  <si>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</si>
  <si>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</si>
  <si>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</si>
  <si>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</si>
  <si>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</si>
  <si>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</si>
  <si>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</si>
  <si>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</si>
  <si>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</si>
  <si>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</si>
  <si>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</si>
  <si>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</si>
  <si>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</si>
  <si>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</si>
  <si>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</si>
  <si>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</si>
  <si>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</si>
  <si>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</si>
  <si>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</si>
  <si>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</si>
  <si>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</si>
  <si>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</si>
  <si>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</si>
  <si>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</si>
  <si>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</si>
  <si>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</si>
  <si>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</si>
  <si>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</si>
  <si>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</si>
  <si>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</si>
  <si>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</si>
  <si>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</si>
  <si>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</si>
  <si>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</si>
  <si>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</si>
  <si>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</si>
  <si>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</si>
  <si>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</si>
  <si>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</si>
  <si>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</si>
  <si>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</si>
  <si>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</si>
  <si>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</si>
  <si>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</si>
  <si>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</si>
  <si>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</si>
  <si>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</si>
  <si>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</si>
  <si>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</si>
  <si>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</si>
  <si>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</si>
  <si>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</si>
  <si>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</si>
  <si>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</si>
  <si>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</si>
  <si>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</si>
  <si>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</si>
  <si>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</si>
  <si>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</si>
  <si>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</si>
  <si>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</si>
  <si>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</si>
  <si>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</si>
  <si>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</si>
  <si>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</si>
  <si>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</si>
  <si>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</si>
  <si>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</si>
  <si>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</si>
  <si>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</si>
  <si>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</si>
  <si>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</si>
  <si>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</si>
  <si>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</si>
  <si>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</si>
  <si>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</si>
  <si>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</si>
  <si>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</si>
  <si>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</si>
  <si>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</si>
  <si>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</si>
  <si>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</si>
  <si>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</si>
  <si>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</si>
  <si>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</si>
  <si>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</si>
  <si>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</si>
  <si>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</si>
  <si>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</si>
  <si>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</si>
  <si>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</si>
  <si>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</si>
  <si>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</si>
  <si>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</si>
  <si>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</si>
  <si>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</si>
  <si>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</si>
  <si>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</si>
  <si>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</si>
  <si>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</si>
  <si>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</si>
  <si>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</si>
  <si>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</si>
  <si>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</si>
  <si>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</si>
  <si>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</si>
  <si>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</si>
  <si>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</si>
  <si>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</si>
  <si>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</si>
  <si>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</si>
  <si>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</si>
  <si>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</si>
  <si>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</si>
  <si>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</si>
  <si>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</si>
  <si>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</si>
  <si>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</si>
  <si>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</si>
  <si>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</si>
  <si>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</si>
  <si>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</si>
  <si>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</si>
  <si>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</si>
  <si>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</si>
  <si>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</si>
  <si>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</si>
  <si>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</si>
  <si>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</si>
  <si>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</si>
  <si>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</si>
  <si>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</si>
  <si>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</si>
  <si>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Условия по договору выполнены</t>
  </si>
  <si>
    <t>06.2026</t>
  </si>
  <si>
    <t>P_Гж_25_ЛК15_017385</t>
  </si>
  <si>
    <t>Электроснабжение ЭПУ потребителей в соответствии с договором на ТП № 1-34-25-0535 г. Геленджик</t>
  </si>
  <si>
    <t>ЭПУ для садоводства</t>
  </si>
  <si>
    <t>Краснодарский край, г Геленджик; с/т "Геолог", участок №75, 23:40:0305008:95</t>
  </si>
  <si>
    <t>№ 1-34-25-0535 от 02.10.2025</t>
  </si>
  <si>
    <t>"Коммутационный аппарат запитанный от проектируемой ЛЭП-0,4 кВ" ТП-3-66 (ПС 35/6 "Марьина Роща", МР-1)</t>
  </si>
  <si>
    <t>ВЛИ-0,4 кВ отпайкой от ВЛИ-0,4 кВ ф. "Л-1" ТП 3-66</t>
  </si>
  <si>
    <t>3х95+1х70</t>
  </si>
  <si>
    <t>ВЛИ-0,4 кВ протяженность линии 0,25 км (провод марки СИП-2 3х95+1х70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</si>
  <si>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1-34-25-0535 г. Геленджик </t>
  </si>
  <si>
    <t xml:space="preserve">Электроснабжение ЭПУ потребителей в соответствии с договором на ТП № 1-34-25-0535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</si>
</sst>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412</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415</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416</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0.61735968659999996</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0.53224563999999996</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4"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P_Гж_25_ЛК15_017385</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Электроснабжение ЭПУ потребителей в соответствии с договором на ТП № 1-34-25-0535 г. Геленджик</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419</v>
      </c>
      <c r="C22" s="166" t="s">
        <v>373</v>
      </c>
      <c r="D22" s="181" t="s">
        <v>413</v>
      </c>
      <c r="E22" s="182" t="s">
        <v>418</v>
      </c>
      <c r="F22" s="182" t="s">
        <v>417</v>
      </c>
      <c r="G22" s="166" t="s">
        <v>420</v>
      </c>
      <c r="H22" s="166">
        <v>1.4999999999999999E-2</v>
      </c>
      <c r="I22" s="166">
        <v>0</v>
      </c>
      <c r="J22" s="166">
        <v>1.4999999999999999E-2</v>
      </c>
      <c r="K22" s="166" t="s">
        <v>401</v>
      </c>
      <c r="L22" s="166" t="s">
        <v>404</v>
      </c>
      <c r="M22" s="166" t="s">
        <v>373</v>
      </c>
      <c r="N22" s="166" t="s">
        <v>373</v>
      </c>
      <c r="O22" s="166" t="s">
        <v>373</v>
      </c>
      <c r="P22" s="166" t="s">
        <v>373</v>
      </c>
      <c r="Q22" s="166" t="s">
        <v>373</v>
      </c>
      <c r="R22" s="166" t="s">
        <v>373</v>
      </c>
      <c r="S22" s="166">
        <f>T22/1000000</f>
        <v>6.7171999999999996E-2</v>
      </c>
      <c r="T22" s="27">
        <v>67172</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P_Гж_25_ЛК15_017385</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Электроснабжение ЭПУ потребителей в соответствии с договором на ТП № 1-34-25-0535 г. Геленджик</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P_Гж_25_ЛК15_017385</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Электроснабжение ЭПУ потребителей в соответствии с договором на ТП № 1-34-25-0535 г. Геленджик</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63" x14ac:dyDescent="0.25">
      <c r="A25" s="60">
        <v>1</v>
      </c>
      <c r="B25" s="156" t="s">
        <v>226</v>
      </c>
      <c r="C25" s="156" t="s">
        <v>421</v>
      </c>
      <c r="D25" s="60" t="s">
        <v>373</v>
      </c>
      <c r="E25" s="60" t="s">
        <v>373</v>
      </c>
      <c r="F25" s="60" t="s">
        <v>226</v>
      </c>
      <c r="G25" s="60">
        <v>0.4</v>
      </c>
      <c r="H25" s="60" t="s">
        <v>226</v>
      </c>
      <c r="I25" s="60">
        <v>0.4</v>
      </c>
      <c r="J25" s="60">
        <v>2026</v>
      </c>
      <c r="K25" s="60" t="s">
        <v>226</v>
      </c>
      <c r="L25" s="60">
        <v>1</v>
      </c>
      <c r="M25" s="60" t="s">
        <v>373</v>
      </c>
      <c r="N25" s="156" t="s">
        <v>422</v>
      </c>
      <c r="O25" s="60" t="s">
        <v>226</v>
      </c>
      <c r="P25" s="60" t="s">
        <v>409</v>
      </c>
      <c r="Q25" s="60" t="s">
        <v>373</v>
      </c>
      <c r="R25" s="60">
        <v>0.25</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P_Гж_25_ЛК15_017385</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Электроснабжение ЭПУ потребителей в соответствии с договором на ТП № 1-34-25-0535 г. Геленджик</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P_Гж_25_ЛК15_017385</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Электроснабжение ЭПУ потребителей в соответствии с договором на ТП № 1-34-25-0535 г. Геленджик</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8" t="s">
        <v>79</v>
      </c>
      <c r="F19" s="229"/>
      <c r="G19" s="229"/>
      <c r="H19" s="229"/>
      <c r="I19" s="230"/>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P_Гж_25_ЛК15_017385</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Электроснабжение ЭПУ потребителей в соответствии с договором на ТП № 1-34-25-0535 г. Геленджик</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6" zoomScale="70" zoomScaleNormal="70" zoomScaleSheetLayoutView="70" workbookViewId="0">
      <selection activeCell="T56" sqref="T55:T56"/>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P_Гж_25_ЛК15_017385</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Электроснабжение ЭПУ потребителей в соответствии с договором на ТП № 1-34-25-0535 г. Геленджик</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405</v>
      </c>
      <c r="Q20" s="242"/>
      <c r="R20" s="242"/>
      <c r="S20" s="242"/>
      <c r="T20" s="246" t="s">
        <v>408</v>
      </c>
      <c r="U20" s="247"/>
      <c r="V20" s="247"/>
      <c r="W20" s="248"/>
      <c r="X20" s="246" t="s">
        <v>411</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0.61735968659999996</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0.61735968659999996</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0.61735968659999996</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0.61735968659999996</v>
      </c>
      <c r="E29" s="170">
        <v>0</v>
      </c>
      <c r="F29" s="171">
        <f t="shared" si="3"/>
        <v>0</v>
      </c>
      <c r="G29" s="170"/>
      <c r="H29" s="170"/>
      <c r="I29" s="170" t="s">
        <v>373</v>
      </c>
      <c r="J29" s="170"/>
      <c r="K29" s="170" t="s">
        <v>373</v>
      </c>
      <c r="L29" s="170"/>
      <c r="M29" s="170" t="s">
        <v>373</v>
      </c>
      <c r="N29" s="170"/>
      <c r="O29" s="170" t="s">
        <v>373</v>
      </c>
      <c r="P29" s="170"/>
      <c r="Q29" s="170" t="s">
        <v>373</v>
      </c>
      <c r="R29" s="170"/>
      <c r="S29" s="170">
        <f>D29</f>
        <v>0.61735968659999996</v>
      </c>
      <c r="T29" s="170"/>
      <c r="U29" s="170" t="s">
        <v>373</v>
      </c>
      <c r="V29" s="170"/>
      <c r="W29" s="170" t="s">
        <v>373</v>
      </c>
      <c r="X29" s="170"/>
      <c r="Y29" s="170" t="s">
        <v>373</v>
      </c>
      <c r="Z29" s="170"/>
      <c r="AA29" s="170" t="s">
        <v>373</v>
      </c>
      <c r="AB29" s="172">
        <f t="shared" si="1"/>
        <v>0</v>
      </c>
      <c r="AC29" s="172">
        <f>D29</f>
        <v>0.61735968659999996</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0.25</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0.25</v>
      </c>
      <c r="T39" s="170"/>
      <c r="U39" s="170" t="s">
        <v>373</v>
      </c>
      <c r="V39" s="170"/>
      <c r="W39" s="170" t="s">
        <v>373</v>
      </c>
      <c r="X39" s="170"/>
      <c r="Y39" s="170" t="s">
        <v>373</v>
      </c>
      <c r="Z39" s="170"/>
      <c r="AA39" s="170" t="s">
        <v>373</v>
      </c>
      <c r="AB39" s="172">
        <f t="shared" si="1"/>
        <v>0</v>
      </c>
      <c r="AC39" s="172">
        <f>D39</f>
        <v>0.25</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0.25</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0.25</v>
      </c>
      <c r="T47" s="170"/>
      <c r="U47" s="170" t="s">
        <v>373</v>
      </c>
      <c r="V47" s="170"/>
      <c r="W47" s="170" t="s">
        <v>373</v>
      </c>
      <c r="X47" s="170"/>
      <c r="Y47" s="170" t="s">
        <v>373</v>
      </c>
      <c r="Z47" s="170"/>
      <c r="AA47" s="170" t="s">
        <v>373</v>
      </c>
      <c r="AB47" s="172">
        <f t="shared" si="1"/>
        <v>0</v>
      </c>
      <c r="AC47" s="172">
        <f>D39</f>
        <v>0.25</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0.25</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0.25</v>
      </c>
      <c r="T56" s="170"/>
      <c r="U56" s="170" t="s">
        <v>373</v>
      </c>
      <c r="V56" s="170"/>
      <c r="W56" s="170" t="s">
        <v>373</v>
      </c>
      <c r="X56" s="170"/>
      <c r="Y56" s="170" t="s">
        <v>373</v>
      </c>
      <c r="Z56" s="170"/>
      <c r="AA56" s="170" t="s">
        <v>373</v>
      </c>
      <c r="AB56" s="172">
        <f t="shared" si="1"/>
        <v>0</v>
      </c>
      <c r="AC56" s="172">
        <f>D39</f>
        <v>0.25</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P_Гж_25_ЛК15_017385</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Электроснабжение ЭПУ потребителей в соответствии с договором на ТП № 1-34-25-0535 г. Геленджик</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414</v>
      </c>
      <c r="E26" s="150"/>
      <c r="F26" s="150"/>
      <c r="G26" s="165"/>
      <c r="H26" s="150"/>
      <c r="I26" s="167">
        <v>0.25</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P_Гж_25_ЛК15_017385</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Электроснабжение ЭПУ потребителей в соответствии с договором на ТП № 1-34-25-0535 г. Геленджик</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425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0.54789734999999995</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2026-08-05T08:16:15Z</dcterms:modified>
</cp:coreProperties>
</file>